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neterreaga\Desktop\A\"/>
    </mc:Choice>
  </mc:AlternateContent>
  <bookViews>
    <workbookView xWindow="0" yWindow="0" windowWidth="28800" windowHeight="12990"/>
  </bookViews>
  <sheets>
    <sheet name="COSTES" sheetId="1" r:id="rId1"/>
    <sheet name="Maqueta" sheetId="2" r:id="rId2"/>
    <sheet name="Maqueta2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3" l="1"/>
  <c r="G22" i="3" s="1"/>
  <c r="E21" i="3"/>
  <c r="G21" i="3" s="1"/>
  <c r="E20" i="3"/>
  <c r="G20" i="3" s="1"/>
  <c r="E17" i="3"/>
  <c r="G17" i="3" s="1"/>
  <c r="E16" i="3"/>
  <c r="G16" i="3" s="1"/>
  <c r="E15" i="3"/>
  <c r="G15" i="3" s="1"/>
  <c r="E16" i="2" l="1"/>
  <c r="E17" i="2"/>
  <c r="E20" i="2"/>
  <c r="E21" i="2"/>
  <c r="E22" i="2"/>
  <c r="E15" i="2"/>
  <c r="E19" i="1"/>
  <c r="E19" i="3" s="1"/>
  <c r="G19" i="3" s="1"/>
  <c r="E18" i="1"/>
  <c r="E18" i="3" s="1"/>
  <c r="G18" i="3" s="1"/>
  <c r="G23" i="3" s="1"/>
  <c r="G31" i="3" s="1"/>
  <c r="G42" i="3" s="1"/>
  <c r="E18" i="2" l="1"/>
  <c r="G18" i="2" s="1"/>
  <c r="E19" i="2"/>
  <c r="G19" i="2" s="1"/>
  <c r="G45" i="3"/>
  <c r="G48" i="3" s="1"/>
  <c r="G22" i="2"/>
  <c r="G21" i="2"/>
  <c r="G20" i="2"/>
  <c r="G17" i="2"/>
  <c r="G16" i="2"/>
  <c r="G15" i="2"/>
  <c r="G23" i="2" l="1"/>
  <c r="G36" i="2" s="1"/>
  <c r="G47" i="2" s="1"/>
  <c r="G21" i="1"/>
  <c r="G18" i="1"/>
  <c r="G19" i="1"/>
  <c r="G16" i="1" l="1"/>
  <c r="G17" i="1"/>
  <c r="G20" i="1"/>
  <c r="G22" i="1"/>
  <c r="G15" i="1"/>
  <c r="G23" i="1" l="1"/>
  <c r="G37" i="1" l="1"/>
  <c r="G48" i="1" l="1"/>
</calcChain>
</file>

<file path=xl/sharedStrings.xml><?xml version="1.0" encoding="utf-8"?>
<sst xmlns="http://schemas.openxmlformats.org/spreadsheetml/2006/main" count="221" uniqueCount="51">
  <si>
    <t>1.- SUMINISTRO LICENCIAS MICROSOT 365 Y AZURE</t>
  </si>
  <si>
    <t>LICENCIAS MICROSOT 365</t>
  </si>
  <si>
    <t>Meses</t>
  </si>
  <si>
    <t>Nº</t>
  </si>
  <si>
    <t>Importe</t>
  </si>
  <si>
    <t>Importe Máximo</t>
  </si>
  <si>
    <t xml:space="preserve">Usuarios </t>
  </si>
  <si>
    <t>maximo</t>
  </si>
  <si>
    <t>ofertado</t>
  </si>
  <si>
    <t>Ofertado</t>
  </si>
  <si>
    <t>Usuario</t>
  </si>
  <si>
    <t>(IVA</t>
  </si>
  <si>
    <t>mes</t>
  </si>
  <si>
    <t>excluido)</t>
  </si>
  <si>
    <t xml:space="preserve">Microsoft 365 Business Premium
</t>
  </si>
  <si>
    <t>(*) </t>
  </si>
  <si>
    <t xml:space="preserve">Microsoft 365 E3
</t>
  </si>
  <si>
    <t>(a)</t>
  </si>
  <si>
    <t xml:space="preserve">Microsoft 365 E5 Security </t>
  </si>
  <si>
    <t>(b)</t>
  </si>
  <si>
    <t>Microsoft 365 E5</t>
  </si>
  <si>
    <t>Microsoft 365 F3</t>
  </si>
  <si>
    <t>Microsoft 365 F5 Security Add-on</t>
  </si>
  <si>
    <t>TOTAL LICENCIAS MICROSOFT 265 (I)</t>
  </si>
  <si>
    <t>(a) En caso de diferencia entre las cifras, se considerara la de menor importe</t>
  </si>
  <si>
    <t>(b) En caso de diferencia entre las cifras, se considerara la de menor importe</t>
  </si>
  <si>
    <t>(*) Importe ofertado = Meses*Nº usuarios*importe usuario mes ofertado</t>
  </si>
  <si>
    <t xml:space="preserve">
AZURE (II)</t>
  </si>
  <si>
    <t>Descuento ofertado (*)</t>
  </si>
  <si>
    <t xml:space="preserve">Importe maximo
</t>
  </si>
  <si>
    <t>AZURE (II)</t>
  </si>
  <si>
    <t>(A)</t>
  </si>
  <si>
    <t>(B)</t>
  </si>
  <si>
    <t>(A)*(B)</t>
  </si>
  <si>
    <t xml:space="preserve">Consumo de servicios Azure </t>
  </si>
  <si>
    <t>(*)</t>
  </si>
  <si>
    <t>(*) descuerto ofertado  sobre la lista de precios oficiales publicadas por Microsoft vigente https://azure.microsoft.com/es-es/pricing/calculator/</t>
  </si>
  <si>
    <t>1.- TOTAL SUMINISTRO LICENCIAS MICROSOT 365 Y AZURE (I+II)</t>
  </si>
  <si>
    <t>2.- SERVICIOS DE ADOPCION</t>
  </si>
  <si>
    <t>Importe máximo</t>
  </si>
  <si>
    <t>Importe oferta</t>
  </si>
  <si>
    <t>€ IVA excluido</t>
  </si>
  <si>
    <t>Servicios de adopción (11.000 horas)</t>
  </si>
  <si>
    <t>2.- TOTAL SERVICIOS DE ADOPCION</t>
  </si>
  <si>
    <t>TOTAL OFERTA (1+2)</t>
  </si>
  <si>
    <t>1.1 LICENCIAS MICROSOT 365</t>
  </si>
  <si>
    <t>1.2 AZURE</t>
  </si>
  <si>
    <t>IMPORTE TOTAL</t>
  </si>
  <si>
    <t>1.- TOTAL SUMINISTRO LICENCIAS MICROSOT 365 Y AZURE</t>
  </si>
  <si>
    <t>TOTAL LICENCIAS MICROSOFT 365</t>
  </si>
  <si>
    <t>LICENCIAS MICROSOT 365 (I)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</si>
</sst>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FFFFF"/>
      <name val="Segoe UI"/>
      <family val="2"/>
    </font>
    <font>
      <sz val="11"/>
      <color rgb="FF262626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9"/>
      <color theme="1"/>
      <name val="Segoe UI"/>
      <family val="2"/>
    </font>
    <font>
      <sz val="7"/>
      <color theme="1"/>
      <name val="Segoe UI"/>
      <family val="2"/>
    </font>
    <font>
      <sz val="10"/>
      <name val="Arial"/>
      <family val="2"/>
    </font>
    <font>
      <sz val="10"/>
      <color rgb="FF375675"/>
      <name val="Segoe UI"/>
      <family val="2"/>
    </font>
    <font>
      <i/>
      <sz val="9"/>
      <color rgb="FF000000"/>
      <name val="Calibri"/>
      <family val="2"/>
      <scheme val="minor"/>
    </font>
    <font>
      <b/>
      <sz val="10"/>
      <color rgb="FFFFFFFF"/>
      <name val="Segoe UI"/>
      <family val="2"/>
    </font>
    <font>
      <sz val="9"/>
      <color theme="1"/>
      <name val="Calibri"/>
      <family val="2"/>
      <scheme val="minor"/>
    </font>
    <font>
      <b/>
      <sz val="12"/>
      <color rgb="FFFFFFFF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rgb="FF37567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365F9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375675"/>
      </right>
      <top style="thin">
        <color indexed="64"/>
      </top>
      <bottom style="thin">
        <color rgb="FF375675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375675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375675"/>
      </right>
      <top style="medium">
        <color indexed="64"/>
      </top>
      <bottom/>
      <diagonal/>
    </border>
    <border>
      <left/>
      <right style="medium">
        <color rgb="FF375675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1" fillId="0" borderId="0"/>
    <xf numFmtId="0" fontId="1" fillId="0" borderId="0"/>
  </cellStyleXfs>
  <cellXfs count="115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/>
    </xf>
    <xf numFmtId="0" fontId="5" fillId="4" borderId="7" xfId="0" applyFont="1" applyFill="1" applyBorder="1" applyAlignment="1">
      <alignment horizontal="center" vertical="center" wrapText="1"/>
    </xf>
    <xf numFmtId="4" fontId="0" fillId="0" borderId="0" xfId="0" applyNumberFormat="1"/>
    <xf numFmtId="4" fontId="5" fillId="3" borderId="7" xfId="0" applyNumberFormat="1" applyFont="1" applyFill="1" applyBorder="1" applyAlignment="1">
      <alignment vertical="center"/>
    </xf>
    <xf numFmtId="0" fontId="6" fillId="4" borderId="7" xfId="0" applyFont="1" applyFill="1" applyBorder="1" applyAlignment="1">
      <alignment horizontal="right" vertical="center" wrapText="1"/>
    </xf>
    <xf numFmtId="164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vertical="center" wrapText="1"/>
    </xf>
    <xf numFmtId="0" fontId="2" fillId="5" borderId="9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0" fillId="7" borderId="0" xfId="0" applyFill="1"/>
    <xf numFmtId="0" fontId="0" fillId="7" borderId="0" xfId="0" applyFill="1" applyAlignment="1">
      <alignment horizontal="right"/>
    </xf>
    <xf numFmtId="4" fontId="0" fillId="7" borderId="0" xfId="0" applyNumberFormat="1" applyFill="1" applyAlignment="1">
      <alignment horizontal="right"/>
    </xf>
    <xf numFmtId="4" fontId="0" fillId="7" borderId="0" xfId="0" applyNumberFormat="1" applyFill="1"/>
    <xf numFmtId="0" fontId="5" fillId="4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8" fillId="0" borderId="10" xfId="1" applyFont="1" applyBorder="1" applyAlignment="1">
      <alignment horizontal="left" vertical="top" wrapText="1"/>
    </xf>
    <xf numFmtId="0" fontId="8" fillId="0" borderId="10" xfId="1" applyFont="1" applyBorder="1" applyAlignment="1">
      <alignment horizontal="left" vertical="top"/>
    </xf>
    <xf numFmtId="4" fontId="2" fillId="6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0" fillId="2" borderId="18" xfId="0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0" fontId="9" fillId="7" borderId="13" xfId="0" applyFont="1" applyFill="1" applyBorder="1"/>
    <xf numFmtId="0" fontId="0" fillId="7" borderId="6" xfId="0" applyFill="1" applyBorder="1"/>
    <xf numFmtId="0" fontId="0" fillId="7" borderId="13" xfId="0" applyFill="1" applyBorder="1"/>
    <xf numFmtId="0" fontId="2" fillId="2" borderId="0" xfId="0" applyFont="1" applyFill="1" applyBorder="1" applyAlignment="1">
      <alignment vertical="center" wrapText="1"/>
    </xf>
    <xf numFmtId="0" fontId="0" fillId="7" borderId="0" xfId="0" applyFill="1" applyBorder="1"/>
    <xf numFmtId="0" fontId="0" fillId="7" borderId="0" xfId="0" applyFill="1" applyBorder="1" applyAlignment="1">
      <alignment horizontal="right"/>
    </xf>
    <xf numFmtId="0" fontId="0" fillId="7" borderId="13" xfId="0" applyFill="1" applyBorder="1" applyAlignment="1">
      <alignment horizontal="right"/>
    </xf>
    <xf numFmtId="0" fontId="0" fillId="7" borderId="6" xfId="0" applyFill="1" applyBorder="1" applyAlignment="1">
      <alignment horizontal="right"/>
    </xf>
    <xf numFmtId="0" fontId="11" fillId="7" borderId="13" xfId="0" applyFont="1" applyFill="1" applyBorder="1"/>
    <xf numFmtId="0" fontId="0" fillId="7" borderId="0" xfId="0" applyFill="1" applyAlignment="1">
      <alignment horizontal="center" vertical="center"/>
    </xf>
    <xf numFmtId="0" fontId="10" fillId="6" borderId="18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4" fontId="2" fillId="9" borderId="3" xfId="0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0" fillId="0" borderId="0" xfId="0" applyFill="1"/>
    <xf numFmtId="0" fontId="11" fillId="7" borderId="0" xfId="0" applyFont="1" applyFill="1" applyBorder="1"/>
    <xf numFmtId="9" fontId="0" fillId="0" borderId="0" xfId="0" applyNumberFormat="1"/>
    <xf numFmtId="0" fontId="12" fillId="8" borderId="5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9" fillId="7" borderId="0" xfId="0" applyFont="1" applyFill="1" applyBorder="1"/>
    <xf numFmtId="0" fontId="9" fillId="7" borderId="15" xfId="0" applyFont="1" applyFill="1" applyBorder="1"/>
    <xf numFmtId="0" fontId="0" fillId="7" borderId="16" xfId="0" applyFill="1" applyBorder="1"/>
    <xf numFmtId="0" fontId="0" fillId="7" borderId="7" xfId="0" applyFill="1" applyBorder="1"/>
    <xf numFmtId="4" fontId="2" fillId="6" borderId="15" xfId="0" applyNumberFormat="1" applyFont="1" applyFill="1" applyBorder="1" applyAlignment="1">
      <alignment horizontal="center" vertical="center" wrapText="1"/>
    </xf>
    <xf numFmtId="4" fontId="0" fillId="7" borderId="0" xfId="0" applyNumberFormat="1" applyFill="1" applyBorder="1"/>
    <xf numFmtId="0" fontId="0" fillId="7" borderId="15" xfId="0" applyFill="1" applyBorder="1"/>
    <xf numFmtId="4" fontId="2" fillId="8" borderId="20" xfId="0" applyNumberFormat="1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vertical="center" wrapText="1"/>
    </xf>
    <xf numFmtId="0" fontId="0" fillId="0" borderId="0" xfId="0" applyAlignment="1"/>
    <xf numFmtId="0" fontId="0" fillId="0" borderId="6" xfId="0" applyBorder="1" applyAlignment="1"/>
    <xf numFmtId="0" fontId="2" fillId="8" borderId="8" xfId="0" applyFont="1" applyFill="1" applyBorder="1" applyAlignment="1">
      <alignment vertical="center" wrapText="1"/>
    </xf>
    <xf numFmtId="0" fontId="0" fillId="0" borderId="9" xfId="0" applyBorder="1" applyAlignment="1"/>
    <xf numFmtId="0" fontId="0" fillId="0" borderId="4" xfId="0" applyBorder="1" applyAlignment="1"/>
    <xf numFmtId="0" fontId="8" fillId="0" borderId="8" xfId="1" applyFont="1" applyBorder="1" applyAlignment="1">
      <alignment horizontal="left" vertical="center"/>
    </xf>
    <xf numFmtId="0" fontId="2" fillId="6" borderId="8" xfId="0" applyFont="1" applyFill="1" applyBorder="1" applyAlignment="1">
      <alignment vertical="center" wrapText="1"/>
    </xf>
    <xf numFmtId="0" fontId="2" fillId="6" borderId="9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vertical="center" wrapText="1"/>
    </xf>
    <xf numFmtId="0" fontId="2" fillId="6" borderId="16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9" borderId="8" xfId="0" applyFont="1" applyFill="1" applyBorder="1" applyAlignment="1">
      <alignment vertical="center" wrapText="1"/>
    </xf>
    <xf numFmtId="0" fontId="2" fillId="9" borderId="9" xfId="0" applyFont="1" applyFill="1" applyBorder="1" applyAlignment="1">
      <alignment vertical="center" wrapText="1"/>
    </xf>
    <xf numFmtId="0" fontId="2" fillId="9" borderId="4" xfId="0" applyFont="1" applyFill="1" applyBorder="1" applyAlignment="1">
      <alignment vertical="center" wrapText="1"/>
    </xf>
    <xf numFmtId="0" fontId="2" fillId="6" borderId="11" xfId="0" applyFont="1" applyFill="1" applyBorder="1" applyAlignment="1">
      <alignment vertical="center" wrapText="1"/>
    </xf>
    <xf numFmtId="0" fontId="0" fillId="6" borderId="12" xfId="0" applyFill="1" applyBorder="1" applyAlignment="1">
      <alignment vertical="center" wrapText="1"/>
    </xf>
    <xf numFmtId="0" fontId="0" fillId="6" borderId="5" xfId="0" applyFill="1" applyBorder="1" applyAlignment="1">
      <alignment vertical="center" wrapText="1"/>
    </xf>
    <xf numFmtId="0" fontId="2" fillId="6" borderId="13" xfId="0" applyFont="1" applyFill="1" applyBorder="1" applyAlignment="1">
      <alignment vertical="center" wrapText="1"/>
    </xf>
    <xf numFmtId="0" fontId="0" fillId="6" borderId="0" xfId="0" applyFill="1" applyBorder="1" applyAlignment="1">
      <alignment vertical="center" wrapText="1"/>
    </xf>
    <xf numFmtId="0" fontId="0" fillId="6" borderId="6" xfId="0" applyFill="1" applyBorder="1" applyAlignment="1">
      <alignment vertical="center" wrapText="1"/>
    </xf>
    <xf numFmtId="0" fontId="8" fillId="0" borderId="9" xfId="1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2" fillId="6" borderId="12" xfId="0" applyFont="1" applyFill="1" applyBorder="1" applyAlignment="1">
      <alignment vertical="center" wrapText="1"/>
    </xf>
    <xf numFmtId="0" fontId="2" fillId="6" borderId="5" xfId="0" applyFont="1" applyFill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9" borderId="0" xfId="0" applyFont="1" applyFill="1" applyBorder="1" applyAlignment="1">
      <alignment vertical="center" wrapText="1"/>
    </xf>
  </cellXfs>
  <cellStyles count="5">
    <cellStyle name="Normal" xfId="0" builtinId="0"/>
    <cellStyle name="Normal 2" xfId="1"/>
    <cellStyle name="Normal 2 2 2" xfId="2"/>
    <cellStyle name="Normal 2 3" xfId="4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zoomScale="90" zoomScaleNormal="90" workbookViewId="0">
      <selection activeCell="L37" sqref="L37"/>
    </sheetView>
  </sheetViews>
  <sheetFormatPr baseColWidth="10" defaultColWidth="73" defaultRowHeight="14.5" x14ac:dyDescent="0.35"/>
  <cols>
    <col min="1" max="1" width="10.7265625" style="43" customWidth="1"/>
    <col min="2" max="2" width="59.81640625" customWidth="1"/>
    <col min="3" max="3" width="6.453125" customWidth="1"/>
    <col min="4" max="4" width="9.81640625" customWidth="1"/>
    <col min="5" max="5" width="12.26953125" customWidth="1"/>
    <col min="6" max="6" width="11.81640625" customWidth="1"/>
    <col min="7" max="7" width="20.26953125" customWidth="1"/>
    <col min="8" max="8" width="19.1796875" customWidth="1"/>
    <col min="9" max="9" width="39.7265625" style="20" customWidth="1"/>
    <col min="10" max="10" width="21.26953125" customWidth="1"/>
    <col min="11" max="11" width="17.453125" customWidth="1"/>
    <col min="12" max="12" width="20.54296875" customWidth="1"/>
    <col min="13" max="13" width="23.26953125" customWidth="1"/>
  </cols>
  <sheetData>
    <row r="1" spans="1:9" s="19" customFormat="1" x14ac:dyDescent="0.35">
      <c r="A1" s="43"/>
      <c r="I1" s="20"/>
    </row>
    <row r="2" spans="1:9" s="19" customFormat="1" x14ac:dyDescent="0.35">
      <c r="A2" s="43"/>
      <c r="I2" s="20"/>
    </row>
    <row r="3" spans="1:9" ht="15" customHeight="1" x14ac:dyDescent="0.35">
      <c r="A3" s="76" t="s">
        <v>0</v>
      </c>
      <c r="B3" s="77"/>
      <c r="C3" s="77"/>
      <c r="D3" s="77"/>
      <c r="E3" s="77"/>
      <c r="F3" s="77"/>
      <c r="G3" s="77"/>
      <c r="H3" s="78"/>
    </row>
    <row r="4" spans="1:9" ht="15" customHeight="1" x14ac:dyDescent="0.35">
      <c r="A4" s="77"/>
      <c r="B4" s="77"/>
      <c r="C4" s="77"/>
      <c r="D4" s="77"/>
      <c r="E4" s="77"/>
      <c r="F4" s="77"/>
      <c r="G4" s="77"/>
      <c r="H4" s="78"/>
    </row>
    <row r="5" spans="1:9" ht="15" customHeight="1" x14ac:dyDescent="0.35">
      <c r="A5" s="77"/>
      <c r="B5" s="77"/>
      <c r="C5" s="77"/>
      <c r="D5" s="77"/>
      <c r="E5" s="77"/>
      <c r="F5" s="77"/>
      <c r="G5" s="77"/>
      <c r="H5" s="78"/>
    </row>
    <row r="6" spans="1:9" ht="15" customHeight="1" x14ac:dyDescent="0.35">
      <c r="A6" s="77"/>
      <c r="B6" s="77"/>
      <c r="C6" s="77"/>
      <c r="D6" s="77"/>
      <c r="E6" s="77"/>
      <c r="F6" s="77"/>
      <c r="G6" s="77"/>
      <c r="H6" s="78"/>
    </row>
    <row r="7" spans="1:9" x14ac:dyDescent="0.35">
      <c r="A7" s="44"/>
      <c r="B7" s="45"/>
      <c r="C7" s="44"/>
      <c r="D7" s="44"/>
      <c r="E7" s="44"/>
      <c r="F7" s="44"/>
      <c r="G7" s="44"/>
      <c r="H7" s="46"/>
    </row>
    <row r="8" spans="1:9" ht="15" thickBot="1" x14ac:dyDescent="0.4">
      <c r="A8" s="44"/>
      <c r="B8" s="45"/>
      <c r="C8" s="44"/>
      <c r="D8" s="44"/>
      <c r="E8" s="44"/>
      <c r="F8" s="44"/>
      <c r="G8" s="44"/>
      <c r="H8" s="46"/>
    </row>
    <row r="9" spans="1:9" x14ac:dyDescent="0.35">
      <c r="B9" s="86" t="s">
        <v>50</v>
      </c>
      <c r="C9" s="89" t="s">
        <v>2</v>
      </c>
      <c r="D9" s="1" t="s">
        <v>3</v>
      </c>
      <c r="E9" s="1" t="s">
        <v>4</v>
      </c>
      <c r="F9" s="1" t="s">
        <v>4</v>
      </c>
      <c r="G9" s="1" t="s">
        <v>5</v>
      </c>
      <c r="H9" s="1" t="s">
        <v>4</v>
      </c>
    </row>
    <row r="10" spans="1:9" x14ac:dyDescent="0.35">
      <c r="B10" s="87"/>
      <c r="C10" s="90"/>
      <c r="D10" s="2" t="s">
        <v>6</v>
      </c>
      <c r="E10" s="2" t="s">
        <v>7</v>
      </c>
      <c r="F10" s="2" t="s">
        <v>8</v>
      </c>
      <c r="G10" s="6"/>
      <c r="H10" s="2" t="s">
        <v>9</v>
      </c>
    </row>
    <row r="11" spans="1:9" x14ac:dyDescent="0.35">
      <c r="B11" s="87"/>
      <c r="C11" s="90"/>
      <c r="D11" s="3"/>
      <c r="E11" s="2" t="s">
        <v>10</v>
      </c>
      <c r="F11" s="2" t="s">
        <v>10</v>
      </c>
      <c r="G11" s="2" t="s">
        <v>11</v>
      </c>
      <c r="H11" s="6"/>
    </row>
    <row r="12" spans="1:9" x14ac:dyDescent="0.35">
      <c r="B12" s="87"/>
      <c r="C12" s="90"/>
      <c r="D12" s="3"/>
      <c r="E12" s="2" t="s">
        <v>12</v>
      </c>
      <c r="F12" s="2" t="s">
        <v>12</v>
      </c>
      <c r="G12" s="2" t="s">
        <v>13</v>
      </c>
      <c r="H12" s="2" t="s">
        <v>11</v>
      </c>
    </row>
    <row r="13" spans="1:9" x14ac:dyDescent="0.35">
      <c r="B13" s="87"/>
      <c r="C13" s="90"/>
      <c r="D13" s="3"/>
      <c r="E13" s="2" t="s">
        <v>11</v>
      </c>
      <c r="F13" s="2" t="s">
        <v>11</v>
      </c>
      <c r="G13" s="3"/>
      <c r="H13" s="2" t="s">
        <v>13</v>
      </c>
      <c r="I13"/>
    </row>
    <row r="14" spans="1:9" ht="15" thickBot="1" x14ac:dyDescent="0.4">
      <c r="B14" s="88"/>
      <c r="C14" s="91"/>
      <c r="D14" s="4"/>
      <c r="E14" s="5" t="s">
        <v>13</v>
      </c>
      <c r="F14" s="5" t="s">
        <v>13</v>
      </c>
      <c r="G14" s="4"/>
      <c r="H14" s="4"/>
      <c r="I14"/>
    </row>
    <row r="15" spans="1:9" ht="20.149999999999999" customHeight="1" thickBot="1" x14ac:dyDescent="0.4">
      <c r="B15" s="27" t="s">
        <v>14</v>
      </c>
      <c r="C15" s="13">
        <v>12</v>
      </c>
      <c r="D15" s="7">
        <v>290</v>
      </c>
      <c r="E15" s="12">
        <v>16.36</v>
      </c>
      <c r="F15" s="8"/>
      <c r="G15" s="10">
        <f>C15*D15*E15</f>
        <v>56932.799999999996</v>
      </c>
      <c r="H15" s="11" t="s">
        <v>15</v>
      </c>
      <c r="I15"/>
    </row>
    <row r="16" spans="1:9" ht="20.149999999999999" customHeight="1" thickBot="1" x14ac:dyDescent="0.4">
      <c r="B16" s="27" t="s">
        <v>16</v>
      </c>
      <c r="C16" s="13">
        <v>24</v>
      </c>
      <c r="D16" s="7">
        <v>290</v>
      </c>
      <c r="E16" s="12">
        <v>31.16</v>
      </c>
      <c r="F16" s="8" t="s">
        <v>17</v>
      </c>
      <c r="G16" s="10">
        <f t="shared" ref="G16:G22" si="0">C16*D16*E16</f>
        <v>216873.60000000001</v>
      </c>
      <c r="H16" s="11" t="s">
        <v>15</v>
      </c>
      <c r="I16"/>
    </row>
    <row r="17" spans="1:12" ht="20.149999999999999" customHeight="1" thickBot="1" x14ac:dyDescent="0.4">
      <c r="B17" s="28" t="s">
        <v>18</v>
      </c>
      <c r="C17" s="13">
        <v>24</v>
      </c>
      <c r="D17" s="7">
        <v>290</v>
      </c>
      <c r="E17" s="12">
        <v>8.8800000000000008</v>
      </c>
      <c r="F17" s="8" t="s">
        <v>19</v>
      </c>
      <c r="G17" s="10">
        <f>C17*D17*E17</f>
        <v>61804.800000000003</v>
      </c>
      <c r="H17" s="11" t="s">
        <v>15</v>
      </c>
      <c r="I17"/>
    </row>
    <row r="18" spans="1:12" ht="20.149999999999999" customHeight="1" thickBot="1" x14ac:dyDescent="0.4">
      <c r="B18" s="27" t="s">
        <v>16</v>
      </c>
      <c r="C18" s="13">
        <v>12</v>
      </c>
      <c r="D18" s="7">
        <v>150</v>
      </c>
      <c r="E18" s="12">
        <f>E16</f>
        <v>31.16</v>
      </c>
      <c r="F18" s="8" t="s">
        <v>17</v>
      </c>
      <c r="G18" s="10">
        <f t="shared" ref="G18:G19" si="1">C18*D18*E18</f>
        <v>56088</v>
      </c>
      <c r="H18" s="11" t="s">
        <v>15</v>
      </c>
      <c r="I18"/>
    </row>
    <row r="19" spans="1:12" ht="20.149999999999999" customHeight="1" thickBot="1" x14ac:dyDescent="0.4">
      <c r="B19" s="28" t="s">
        <v>18</v>
      </c>
      <c r="C19" s="13">
        <v>12</v>
      </c>
      <c r="D19" s="7">
        <v>150</v>
      </c>
      <c r="E19" s="12">
        <f>E17</f>
        <v>8.8800000000000008</v>
      </c>
      <c r="F19" s="8" t="s">
        <v>19</v>
      </c>
      <c r="G19" s="10">
        <f t="shared" si="1"/>
        <v>15984.000000000002</v>
      </c>
      <c r="H19" s="11" t="s">
        <v>15</v>
      </c>
      <c r="I19"/>
    </row>
    <row r="20" spans="1:12" ht="20.149999999999999" customHeight="1" thickBot="1" x14ac:dyDescent="0.4">
      <c r="B20" s="28" t="s">
        <v>20</v>
      </c>
      <c r="C20" s="13">
        <v>12</v>
      </c>
      <c r="D20" s="7">
        <v>140</v>
      </c>
      <c r="E20" s="12">
        <v>47.26</v>
      </c>
      <c r="F20" s="8"/>
      <c r="G20" s="10">
        <f t="shared" si="0"/>
        <v>79396.800000000003</v>
      </c>
      <c r="H20" s="11" t="s">
        <v>15</v>
      </c>
      <c r="I20"/>
    </row>
    <row r="21" spans="1:12" ht="20.149999999999999" customHeight="1" thickBot="1" x14ac:dyDescent="0.4">
      <c r="B21" s="28" t="s">
        <v>21</v>
      </c>
      <c r="C21" s="13">
        <v>36</v>
      </c>
      <c r="D21" s="7">
        <v>220</v>
      </c>
      <c r="E21" s="12">
        <v>5.9</v>
      </c>
      <c r="F21" s="8"/>
      <c r="G21" s="10">
        <f t="shared" si="0"/>
        <v>46728</v>
      </c>
      <c r="H21" s="11" t="s">
        <v>15</v>
      </c>
      <c r="I21"/>
    </row>
    <row r="22" spans="1:12" ht="20.149999999999999" customHeight="1" thickBot="1" x14ac:dyDescent="0.4">
      <c r="B22" s="28" t="s">
        <v>22</v>
      </c>
      <c r="C22" s="13">
        <v>36</v>
      </c>
      <c r="D22" s="7">
        <v>220</v>
      </c>
      <c r="E22" s="12">
        <v>5.9</v>
      </c>
      <c r="F22" s="8"/>
      <c r="G22" s="10">
        <f t="shared" si="0"/>
        <v>46728</v>
      </c>
      <c r="H22" s="11" t="s">
        <v>15</v>
      </c>
      <c r="I22"/>
    </row>
    <row r="23" spans="1:12" ht="21.5" thickBot="1" x14ac:dyDescent="0.4">
      <c r="B23" s="15" t="s">
        <v>23</v>
      </c>
      <c r="C23" s="16"/>
      <c r="D23" s="16"/>
      <c r="E23" s="16"/>
      <c r="F23" s="17"/>
      <c r="G23" s="30">
        <f>SUM(G15:G22)</f>
        <v>580536</v>
      </c>
      <c r="H23" s="8"/>
      <c r="I23"/>
    </row>
    <row r="24" spans="1:12" s="19" customFormat="1" x14ac:dyDescent="0.35">
      <c r="A24" s="43"/>
      <c r="B24" s="39" t="s">
        <v>24</v>
      </c>
      <c r="C24" s="43"/>
      <c r="D24" s="43"/>
      <c r="E24" s="43"/>
      <c r="F24" s="43"/>
      <c r="G24" s="43"/>
      <c r="H24" s="40"/>
      <c r="I24" s="20"/>
      <c r="J24" s="48"/>
      <c r="K24" s="48"/>
      <c r="L24" s="48"/>
    </row>
    <row r="25" spans="1:12" s="19" customFormat="1" x14ac:dyDescent="0.35">
      <c r="A25" s="43"/>
      <c r="B25" s="39" t="s">
        <v>25</v>
      </c>
      <c r="C25" s="43"/>
      <c r="D25" s="43"/>
      <c r="E25" s="43"/>
      <c r="F25" s="43"/>
      <c r="G25" s="43"/>
      <c r="H25" s="40"/>
      <c r="I25" s="20"/>
    </row>
    <row r="26" spans="1:12" s="19" customFormat="1" ht="15" thickBot="1" x14ac:dyDescent="0.4">
      <c r="A26" s="43"/>
      <c r="B26" s="69" t="s">
        <v>26</v>
      </c>
      <c r="C26" s="70"/>
      <c r="D26" s="70"/>
      <c r="E26" s="70"/>
      <c r="F26" s="70"/>
      <c r="G26" s="70"/>
      <c r="H26" s="71"/>
      <c r="I26" s="20"/>
    </row>
    <row r="27" spans="1:12" s="43" customFormat="1" ht="15" thickBot="1" x14ac:dyDescent="0.4">
      <c r="B27" s="68"/>
      <c r="I27" s="44"/>
    </row>
    <row r="28" spans="1:12" ht="26.25" customHeight="1" x14ac:dyDescent="0.35">
      <c r="B28" s="26" t="s">
        <v>27</v>
      </c>
      <c r="C28" s="31"/>
      <c r="D28" s="31"/>
      <c r="E28" s="32"/>
      <c r="F28" s="1" t="s">
        <v>28</v>
      </c>
      <c r="G28" s="1" t="s">
        <v>29</v>
      </c>
      <c r="H28" s="1" t="s">
        <v>4</v>
      </c>
      <c r="I28" s="21"/>
    </row>
    <row r="29" spans="1:12" ht="15" customHeight="1" x14ac:dyDescent="0.35">
      <c r="B29" s="18" t="s">
        <v>30</v>
      </c>
      <c r="C29" s="42"/>
      <c r="D29" s="42"/>
      <c r="E29" s="33"/>
      <c r="F29" s="2"/>
      <c r="G29" s="2" t="s">
        <v>11</v>
      </c>
      <c r="H29" s="2" t="s">
        <v>9</v>
      </c>
    </row>
    <row r="30" spans="1:12" ht="15" customHeight="1" x14ac:dyDescent="0.35">
      <c r="B30" s="18"/>
      <c r="C30" s="42"/>
      <c r="D30" s="42"/>
      <c r="E30" s="33"/>
      <c r="F30" s="2"/>
      <c r="G30" s="2" t="s">
        <v>13</v>
      </c>
      <c r="H30" s="2" t="s">
        <v>11</v>
      </c>
    </row>
    <row r="31" spans="1:12" ht="15" customHeight="1" x14ac:dyDescent="0.35">
      <c r="B31" s="18"/>
      <c r="C31" s="42"/>
      <c r="D31" s="42"/>
      <c r="E31" s="33"/>
      <c r="F31" s="2"/>
      <c r="G31" s="2"/>
      <c r="H31" s="2" t="s">
        <v>13</v>
      </c>
    </row>
    <row r="32" spans="1:12" ht="15.75" customHeight="1" thickBot="1" x14ac:dyDescent="0.4">
      <c r="B32" s="34"/>
      <c r="C32" s="35"/>
      <c r="D32" s="35"/>
      <c r="E32" s="36"/>
      <c r="F32" s="2" t="s">
        <v>31</v>
      </c>
      <c r="G32" s="2" t="s">
        <v>32</v>
      </c>
      <c r="H32" s="2" t="s">
        <v>33</v>
      </c>
    </row>
    <row r="33" spans="1:11" ht="39.75" customHeight="1" thickBot="1" x14ac:dyDescent="0.4">
      <c r="B33" s="82" t="s">
        <v>34</v>
      </c>
      <c r="C33" s="80"/>
      <c r="D33" s="80"/>
      <c r="E33" s="81"/>
      <c r="F33" s="8" t="s">
        <v>35</v>
      </c>
      <c r="G33" s="30">
        <v>100000</v>
      </c>
      <c r="H33" s="8"/>
    </row>
    <row r="34" spans="1:11" s="19" customFormat="1" ht="15" thickBot="1" x14ac:dyDescent="0.4">
      <c r="A34" s="43"/>
      <c r="B34" s="74" t="s">
        <v>36</v>
      </c>
      <c r="C34" s="70"/>
      <c r="D34" s="70"/>
      <c r="E34" s="70"/>
      <c r="F34" s="70"/>
      <c r="G34" s="70"/>
      <c r="H34" s="71"/>
      <c r="I34" s="20"/>
      <c r="J34" s="22"/>
    </row>
    <row r="35" spans="1:11" s="19" customFormat="1" ht="13.5" hidden="1" customHeight="1" thickBot="1" x14ac:dyDescent="0.4">
      <c r="A35" s="43"/>
      <c r="B35" s="41"/>
      <c r="C35" s="43"/>
      <c r="D35" s="43"/>
      <c r="E35" s="43"/>
      <c r="F35" s="43"/>
      <c r="G35" s="43"/>
      <c r="H35" s="40"/>
      <c r="I35" s="20"/>
      <c r="J35" s="22"/>
    </row>
    <row r="36" spans="1:11" s="43" customFormat="1" ht="13.5" customHeight="1" x14ac:dyDescent="0.35">
      <c r="I36" s="44"/>
      <c r="J36" s="73"/>
    </row>
    <row r="37" spans="1:11" ht="58.5" customHeight="1" thickBot="1" x14ac:dyDescent="0.4">
      <c r="B37" s="92" t="s">
        <v>37</v>
      </c>
      <c r="C37" s="93"/>
      <c r="D37" s="93"/>
      <c r="E37" s="93"/>
      <c r="F37" s="94"/>
      <c r="G37" s="72">
        <f>G23+G33</f>
        <v>680536</v>
      </c>
      <c r="H37" s="8"/>
      <c r="J37" s="9"/>
      <c r="K37" s="9"/>
    </row>
    <row r="38" spans="1:11" s="19" customFormat="1" x14ac:dyDescent="0.35">
      <c r="A38" s="43"/>
      <c r="I38" s="20"/>
      <c r="J38" s="22"/>
    </row>
    <row r="39" spans="1:11" s="19" customFormat="1" ht="8.25" customHeight="1" thickBot="1" x14ac:dyDescent="0.4">
      <c r="A39" s="43"/>
      <c r="I39" s="21"/>
      <c r="J39" s="22"/>
    </row>
    <row r="40" spans="1:11" ht="50.25" customHeight="1" x14ac:dyDescent="0.35">
      <c r="A40" s="76" t="s">
        <v>38</v>
      </c>
      <c r="B40" s="77"/>
      <c r="C40" s="77"/>
      <c r="D40" s="77"/>
      <c r="E40" s="77"/>
      <c r="F40" s="78"/>
      <c r="G40" s="37" t="s">
        <v>39</v>
      </c>
      <c r="H40" s="24" t="s">
        <v>40</v>
      </c>
      <c r="J40" s="9"/>
    </row>
    <row r="41" spans="1:11" ht="15.75" customHeight="1" thickBot="1" x14ac:dyDescent="0.4">
      <c r="A41" s="77"/>
      <c r="B41" s="77"/>
      <c r="C41" s="77"/>
      <c r="D41" s="77"/>
      <c r="E41" s="77"/>
      <c r="F41" s="78"/>
      <c r="G41" s="14" t="s">
        <v>41</v>
      </c>
      <c r="H41" s="25" t="s">
        <v>41</v>
      </c>
      <c r="J41" s="9"/>
    </row>
    <row r="42" spans="1:11" ht="28.5" customHeight="1" thickBot="1" x14ac:dyDescent="0.4">
      <c r="B42" s="95" t="s">
        <v>42</v>
      </c>
      <c r="C42" s="96"/>
      <c r="D42" s="96"/>
      <c r="E42" s="96"/>
      <c r="F42" s="97"/>
      <c r="G42" s="10">
        <v>770000</v>
      </c>
      <c r="H42" s="8"/>
      <c r="J42" s="9"/>
      <c r="K42" s="9"/>
    </row>
    <row r="43" spans="1:11" ht="28.5" customHeight="1" thickBot="1" x14ac:dyDescent="0.4">
      <c r="B43" s="83" t="s">
        <v>43</v>
      </c>
      <c r="C43" s="84"/>
      <c r="D43" s="84"/>
      <c r="E43" s="84"/>
      <c r="F43" s="85"/>
      <c r="G43" s="38">
        <v>770000</v>
      </c>
      <c r="H43" s="8"/>
      <c r="J43" s="9"/>
      <c r="K43" s="9"/>
    </row>
    <row r="44" spans="1:11" ht="28.5" customHeight="1" x14ac:dyDescent="0.35">
      <c r="B44" s="19"/>
      <c r="C44" s="19"/>
      <c r="D44" s="19"/>
      <c r="E44" s="19"/>
      <c r="F44" s="19"/>
      <c r="G44" s="19"/>
      <c r="H44" s="19"/>
      <c r="J44" s="9"/>
      <c r="K44" s="9"/>
    </row>
    <row r="45" spans="1:11" ht="15" thickBot="1" x14ac:dyDescent="0.4">
      <c r="B45" s="19"/>
      <c r="C45" s="19"/>
      <c r="D45" s="19"/>
      <c r="E45" s="19"/>
      <c r="F45" s="19"/>
      <c r="G45" s="19"/>
      <c r="H45" s="19"/>
      <c r="J45" s="9"/>
    </row>
    <row r="46" spans="1:11" ht="17.5" x14ac:dyDescent="0.35">
      <c r="B46" s="19"/>
      <c r="C46" s="19"/>
      <c r="D46" s="19"/>
      <c r="E46" s="19"/>
      <c r="F46" s="19"/>
      <c r="G46" s="65" t="s">
        <v>39</v>
      </c>
      <c r="H46" s="64" t="s">
        <v>40</v>
      </c>
      <c r="J46" s="9"/>
    </row>
    <row r="47" spans="1:11" ht="25.5" customHeight="1" thickBot="1" x14ac:dyDescent="0.4">
      <c r="B47" s="19"/>
      <c r="C47" s="19"/>
      <c r="D47" s="19"/>
      <c r="E47" s="19"/>
      <c r="F47" s="19"/>
      <c r="G47" s="66" t="s">
        <v>41</v>
      </c>
      <c r="H47" s="67" t="s">
        <v>41</v>
      </c>
      <c r="J47" s="9"/>
    </row>
    <row r="48" spans="1:11" ht="68.25" customHeight="1" thickBot="1" x14ac:dyDescent="0.4">
      <c r="A48" s="79" t="s">
        <v>44</v>
      </c>
      <c r="B48" s="80"/>
      <c r="C48" s="80"/>
      <c r="D48" s="80"/>
      <c r="E48" s="80"/>
      <c r="F48" s="81"/>
      <c r="G48" s="75">
        <f>G37+G42</f>
        <v>1450536</v>
      </c>
      <c r="H48" s="8"/>
      <c r="J48" s="9"/>
      <c r="K48" s="9"/>
    </row>
    <row r="49" spans="1:11" s="19" customFormat="1" ht="30.75" customHeight="1" x14ac:dyDescent="0.35">
      <c r="A49" s="43"/>
      <c r="I49" s="20"/>
    </row>
    <row r="52" spans="1:11" x14ac:dyDescent="0.35">
      <c r="J52" s="9"/>
      <c r="K52" s="9"/>
    </row>
    <row r="53" spans="1:11" x14ac:dyDescent="0.35">
      <c r="J53" s="9"/>
      <c r="K53" s="9"/>
    </row>
    <row r="54" spans="1:11" x14ac:dyDescent="0.35">
      <c r="J54" s="9"/>
      <c r="K54" s="9"/>
    </row>
  </sheetData>
  <mergeCells count="9">
    <mergeCell ref="A3:H6"/>
    <mergeCell ref="A40:F41"/>
    <mergeCell ref="A48:F48"/>
    <mergeCell ref="B33:E33"/>
    <mergeCell ref="B43:F43"/>
    <mergeCell ref="B9:B14"/>
    <mergeCell ref="C9:C14"/>
    <mergeCell ref="B37:F37"/>
    <mergeCell ref="B42:F4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19" workbookViewId="0">
      <selection activeCell="J32" sqref="J32"/>
    </sheetView>
  </sheetViews>
  <sheetFormatPr baseColWidth="10" defaultColWidth="73" defaultRowHeight="14.5" x14ac:dyDescent="0.35"/>
  <cols>
    <col min="1" max="1" width="10.7265625" style="43" customWidth="1"/>
    <col min="2" max="2" width="59.81640625" customWidth="1"/>
    <col min="3" max="3" width="6.453125" customWidth="1"/>
    <col min="4" max="4" width="9.81640625" customWidth="1"/>
    <col min="5" max="5" width="12.26953125" customWidth="1"/>
    <col min="6" max="6" width="11.81640625" hidden="1" customWidth="1"/>
    <col min="7" max="7" width="20.26953125" customWidth="1"/>
    <col min="8" max="8" width="19.1796875" hidden="1" customWidth="1"/>
    <col min="9" max="9" width="39.7265625" style="20" customWidth="1"/>
    <col min="10" max="10" width="34.453125" customWidth="1"/>
    <col min="11" max="11" width="17.453125" customWidth="1"/>
  </cols>
  <sheetData>
    <row r="1" spans="1:9" s="19" customFormat="1" x14ac:dyDescent="0.35">
      <c r="A1" s="43"/>
      <c r="I1" s="20"/>
    </row>
    <row r="2" spans="1:9" s="19" customFormat="1" ht="15" thickBot="1" x14ac:dyDescent="0.4">
      <c r="A2" s="43"/>
      <c r="I2" s="20"/>
    </row>
    <row r="3" spans="1:9" x14ac:dyDescent="0.35">
      <c r="B3" s="101" t="s">
        <v>0</v>
      </c>
      <c r="C3" s="102"/>
      <c r="D3" s="102"/>
      <c r="E3" s="102"/>
      <c r="F3" s="102"/>
      <c r="G3" s="102"/>
      <c r="H3" s="103"/>
    </row>
    <row r="4" spans="1:9" x14ac:dyDescent="0.35">
      <c r="B4" s="104"/>
      <c r="C4" s="105"/>
      <c r="D4" s="105"/>
      <c r="E4" s="105"/>
      <c r="F4" s="105"/>
      <c r="G4" s="105"/>
      <c r="H4" s="106"/>
    </row>
    <row r="5" spans="1:9" x14ac:dyDescent="0.35">
      <c r="B5" s="104"/>
      <c r="C5" s="105"/>
      <c r="D5" s="105"/>
      <c r="E5" s="105"/>
      <c r="F5" s="105"/>
      <c r="G5" s="105"/>
      <c r="H5" s="106"/>
    </row>
    <row r="6" spans="1:9" x14ac:dyDescent="0.35">
      <c r="B6" s="104"/>
      <c r="C6" s="105"/>
      <c r="D6" s="105"/>
      <c r="E6" s="105"/>
      <c r="F6" s="105"/>
      <c r="G6" s="105"/>
      <c r="H6" s="106"/>
    </row>
    <row r="7" spans="1:9" x14ac:dyDescent="0.35">
      <c r="A7" s="44"/>
      <c r="B7" s="45"/>
      <c r="C7" s="44"/>
      <c r="D7" s="44"/>
      <c r="E7" s="44"/>
      <c r="F7" s="44"/>
      <c r="G7" s="44"/>
      <c r="H7" s="46"/>
    </row>
    <row r="8" spans="1:9" ht="15" thickBot="1" x14ac:dyDescent="0.4">
      <c r="A8" s="44"/>
      <c r="B8" s="45"/>
      <c r="C8" s="44"/>
      <c r="D8" s="44"/>
      <c r="E8" s="44"/>
      <c r="F8" s="44"/>
      <c r="G8" s="44"/>
      <c r="H8" s="46"/>
    </row>
    <row r="9" spans="1:9" x14ac:dyDescent="0.35">
      <c r="B9" s="86" t="s">
        <v>1</v>
      </c>
      <c r="C9" s="89" t="s">
        <v>2</v>
      </c>
      <c r="D9" s="1" t="s">
        <v>3</v>
      </c>
      <c r="E9" s="1" t="s">
        <v>4</v>
      </c>
      <c r="F9" s="1" t="s">
        <v>4</v>
      </c>
      <c r="G9" s="1" t="s">
        <v>5</v>
      </c>
      <c r="H9" s="1" t="s">
        <v>4</v>
      </c>
    </row>
    <row r="10" spans="1:9" x14ac:dyDescent="0.35">
      <c r="B10" s="87"/>
      <c r="C10" s="90"/>
      <c r="D10" s="2" t="s">
        <v>6</v>
      </c>
      <c r="E10" s="2" t="s">
        <v>7</v>
      </c>
      <c r="F10" s="2" t="s">
        <v>8</v>
      </c>
      <c r="G10" s="6"/>
      <c r="H10" s="2" t="s">
        <v>9</v>
      </c>
    </row>
    <row r="11" spans="1:9" x14ac:dyDescent="0.35">
      <c r="B11" s="87"/>
      <c r="C11" s="90"/>
      <c r="D11" s="3"/>
      <c r="E11" s="2" t="s">
        <v>10</v>
      </c>
      <c r="F11" s="2" t="s">
        <v>10</v>
      </c>
      <c r="G11" s="2" t="s">
        <v>11</v>
      </c>
      <c r="H11" s="6"/>
    </row>
    <row r="12" spans="1:9" x14ac:dyDescent="0.35">
      <c r="B12" s="87"/>
      <c r="C12" s="90"/>
      <c r="D12" s="3"/>
      <c r="E12" s="2" t="s">
        <v>12</v>
      </c>
      <c r="F12" s="2" t="s">
        <v>12</v>
      </c>
      <c r="G12" s="2" t="s">
        <v>13</v>
      </c>
      <c r="H12" s="2" t="s">
        <v>11</v>
      </c>
    </row>
    <row r="13" spans="1:9" x14ac:dyDescent="0.35">
      <c r="B13" s="87"/>
      <c r="C13" s="90"/>
      <c r="D13" s="3"/>
      <c r="E13" s="2" t="s">
        <v>11</v>
      </c>
      <c r="F13" s="2" t="s">
        <v>11</v>
      </c>
      <c r="G13" s="3"/>
      <c r="H13" s="2" t="s">
        <v>13</v>
      </c>
    </row>
    <row r="14" spans="1:9" ht="15" thickBot="1" x14ac:dyDescent="0.4">
      <c r="B14" s="88"/>
      <c r="C14" s="91"/>
      <c r="D14" s="4"/>
      <c r="E14" s="5" t="s">
        <v>13</v>
      </c>
      <c r="F14" s="5" t="s">
        <v>13</v>
      </c>
      <c r="G14" s="4"/>
      <c r="H14" s="4"/>
    </row>
    <row r="15" spans="1:9" ht="20.149999999999999" customHeight="1" thickBot="1" x14ac:dyDescent="0.4">
      <c r="B15" s="27" t="s">
        <v>14</v>
      </c>
      <c r="C15" s="13">
        <v>12</v>
      </c>
      <c r="D15" s="7">
        <v>290</v>
      </c>
      <c r="E15" s="12">
        <f>COSTES!E15</f>
        <v>16.36</v>
      </c>
      <c r="F15" s="8"/>
      <c r="G15" s="10">
        <f>C15*D15*E15</f>
        <v>56932.799999999996</v>
      </c>
      <c r="H15" s="11" t="s">
        <v>15</v>
      </c>
    </row>
    <row r="16" spans="1:9" ht="20.149999999999999" customHeight="1" thickBot="1" x14ac:dyDescent="0.4">
      <c r="B16" s="27" t="s">
        <v>16</v>
      </c>
      <c r="C16" s="13">
        <v>24</v>
      </c>
      <c r="D16" s="7">
        <v>290</v>
      </c>
      <c r="E16" s="12">
        <f>COSTES!E16</f>
        <v>31.16</v>
      </c>
      <c r="F16" s="8" t="s">
        <v>17</v>
      </c>
      <c r="G16" s="10">
        <f t="shared" ref="G16:G22" si="0">C16*D16*E16</f>
        <v>216873.60000000001</v>
      </c>
      <c r="H16" s="11" t="s">
        <v>15</v>
      </c>
    </row>
    <row r="17" spans="1:9" ht="20.149999999999999" customHeight="1" thickBot="1" x14ac:dyDescent="0.4">
      <c r="B17" s="28" t="s">
        <v>18</v>
      </c>
      <c r="C17" s="13">
        <v>24</v>
      </c>
      <c r="D17" s="7">
        <v>290</v>
      </c>
      <c r="E17" s="12">
        <f>COSTES!E17</f>
        <v>8.8800000000000008</v>
      </c>
      <c r="F17" s="8" t="s">
        <v>19</v>
      </c>
      <c r="G17" s="10">
        <f>C17*D17*E17</f>
        <v>61804.800000000003</v>
      </c>
      <c r="H17" s="11" t="s">
        <v>15</v>
      </c>
    </row>
    <row r="18" spans="1:9" ht="20.149999999999999" customHeight="1" thickBot="1" x14ac:dyDescent="0.4">
      <c r="B18" s="27" t="s">
        <v>16</v>
      </c>
      <c r="C18" s="13">
        <v>12</v>
      </c>
      <c r="D18" s="7">
        <v>150</v>
      </c>
      <c r="E18" s="12">
        <f>COSTES!E18</f>
        <v>31.16</v>
      </c>
      <c r="F18" s="8" t="s">
        <v>17</v>
      </c>
      <c r="G18" s="10">
        <f t="shared" ref="G18:G19" si="1">C18*D18*E18</f>
        <v>56088</v>
      </c>
      <c r="H18" s="11" t="s">
        <v>15</v>
      </c>
    </row>
    <row r="19" spans="1:9" ht="20.149999999999999" customHeight="1" thickBot="1" x14ac:dyDescent="0.4">
      <c r="B19" s="28" t="s">
        <v>18</v>
      </c>
      <c r="C19" s="13">
        <v>12</v>
      </c>
      <c r="D19" s="7">
        <v>150</v>
      </c>
      <c r="E19" s="12">
        <f>COSTES!E19</f>
        <v>8.8800000000000008</v>
      </c>
      <c r="F19" s="8" t="s">
        <v>19</v>
      </c>
      <c r="G19" s="10">
        <f t="shared" si="1"/>
        <v>15984.000000000002</v>
      </c>
      <c r="H19" s="11" t="s">
        <v>15</v>
      </c>
    </row>
    <row r="20" spans="1:9" ht="20.149999999999999" customHeight="1" thickBot="1" x14ac:dyDescent="0.4">
      <c r="B20" s="28" t="s">
        <v>20</v>
      </c>
      <c r="C20" s="13">
        <v>12</v>
      </c>
      <c r="D20" s="7">
        <v>140</v>
      </c>
      <c r="E20" s="12">
        <f>COSTES!E20</f>
        <v>47.26</v>
      </c>
      <c r="F20" s="8"/>
      <c r="G20" s="10">
        <f t="shared" si="0"/>
        <v>79396.800000000003</v>
      </c>
      <c r="H20" s="11" t="s">
        <v>15</v>
      </c>
    </row>
    <row r="21" spans="1:9" ht="20.149999999999999" customHeight="1" thickBot="1" x14ac:dyDescent="0.4">
      <c r="B21" s="28" t="s">
        <v>21</v>
      </c>
      <c r="C21" s="13">
        <v>36</v>
      </c>
      <c r="D21" s="7">
        <v>220</v>
      </c>
      <c r="E21" s="12">
        <f>COSTES!E21</f>
        <v>5.9</v>
      </c>
      <c r="F21" s="8"/>
      <c r="G21" s="10">
        <f t="shared" si="0"/>
        <v>46728</v>
      </c>
      <c r="H21" s="11" t="s">
        <v>15</v>
      </c>
    </row>
    <row r="22" spans="1:9" ht="20.149999999999999" customHeight="1" thickBot="1" x14ac:dyDescent="0.4">
      <c r="B22" s="28" t="s">
        <v>22</v>
      </c>
      <c r="C22" s="13">
        <v>36</v>
      </c>
      <c r="D22" s="7">
        <v>220</v>
      </c>
      <c r="E22" s="12">
        <f>COSTES!E22</f>
        <v>5.9</v>
      </c>
      <c r="F22" s="8"/>
      <c r="G22" s="10">
        <f t="shared" si="0"/>
        <v>46728</v>
      </c>
      <c r="H22" s="11" t="s">
        <v>15</v>
      </c>
    </row>
    <row r="23" spans="1:9" ht="21.5" thickBot="1" x14ac:dyDescent="0.4">
      <c r="B23" s="15" t="s">
        <v>23</v>
      </c>
      <c r="C23" s="16"/>
      <c r="D23" s="16"/>
      <c r="E23" s="16"/>
      <c r="F23" s="17"/>
      <c r="G23" s="30">
        <f>SUM(G15:G22)</f>
        <v>580536</v>
      </c>
      <c r="H23" s="8"/>
    </row>
    <row r="24" spans="1:9" s="19" customFormat="1" x14ac:dyDescent="0.35">
      <c r="A24" s="43"/>
      <c r="B24" s="39" t="s">
        <v>24</v>
      </c>
      <c r="C24" s="43"/>
      <c r="D24" s="43"/>
      <c r="E24" s="43"/>
      <c r="F24" s="43"/>
      <c r="G24" s="43"/>
      <c r="H24" s="40"/>
      <c r="I24" s="20"/>
    </row>
    <row r="25" spans="1:9" s="19" customFormat="1" x14ac:dyDescent="0.35">
      <c r="A25" s="43"/>
      <c r="B25" s="39" t="s">
        <v>25</v>
      </c>
      <c r="C25" s="43"/>
      <c r="D25" s="43"/>
      <c r="E25" s="43"/>
      <c r="F25" s="43"/>
      <c r="G25" s="43"/>
      <c r="H25" s="40"/>
      <c r="I25" s="20"/>
    </row>
    <row r="26" spans="1:9" s="19" customFormat="1" ht="15" thickBot="1" x14ac:dyDescent="0.4">
      <c r="A26" s="43"/>
      <c r="B26" s="39" t="s">
        <v>26</v>
      </c>
      <c r="C26" s="43"/>
      <c r="D26" s="43"/>
      <c r="E26" s="43"/>
      <c r="F26" s="43"/>
      <c r="G26" s="43"/>
      <c r="H26" s="40"/>
      <c r="I26" s="20"/>
    </row>
    <row r="27" spans="1:9" ht="26.25" customHeight="1" x14ac:dyDescent="0.35">
      <c r="B27" s="26" t="s">
        <v>27</v>
      </c>
      <c r="C27" s="31"/>
      <c r="D27" s="31"/>
      <c r="E27" s="32"/>
      <c r="F27" s="1" t="s">
        <v>28</v>
      </c>
      <c r="G27" s="1" t="s">
        <v>29</v>
      </c>
      <c r="H27" s="1" t="s">
        <v>4</v>
      </c>
      <c r="I27" s="21"/>
    </row>
    <row r="28" spans="1:9" ht="15" customHeight="1" x14ac:dyDescent="0.35">
      <c r="B28" s="18" t="s">
        <v>30</v>
      </c>
      <c r="C28" s="42"/>
      <c r="D28" s="42"/>
      <c r="E28" s="33"/>
      <c r="F28" s="2"/>
      <c r="G28" s="2" t="s">
        <v>11</v>
      </c>
      <c r="H28" s="2" t="s">
        <v>9</v>
      </c>
    </row>
    <row r="29" spans="1:9" ht="15" customHeight="1" x14ac:dyDescent="0.35">
      <c r="B29" s="18"/>
      <c r="C29" s="42"/>
      <c r="D29" s="42"/>
      <c r="E29" s="33"/>
      <c r="F29" s="2"/>
      <c r="G29" s="2" t="s">
        <v>13</v>
      </c>
      <c r="H29" s="2" t="s">
        <v>11</v>
      </c>
    </row>
    <row r="30" spans="1:9" ht="15" customHeight="1" x14ac:dyDescent="0.35">
      <c r="B30" s="18"/>
      <c r="C30" s="42"/>
      <c r="D30" s="42"/>
      <c r="E30" s="33"/>
      <c r="F30" s="2"/>
      <c r="G30" s="2"/>
      <c r="H30" s="2" t="s">
        <v>13</v>
      </c>
    </row>
    <row r="31" spans="1:9" ht="15.75" customHeight="1" thickBot="1" x14ac:dyDescent="0.4">
      <c r="B31" s="34"/>
      <c r="C31" s="35"/>
      <c r="D31" s="35"/>
      <c r="E31" s="36"/>
      <c r="F31" s="2" t="s">
        <v>31</v>
      </c>
      <c r="G31" s="2"/>
      <c r="H31" s="2" t="s">
        <v>33</v>
      </c>
    </row>
    <row r="32" spans="1:9" ht="39.75" customHeight="1" thickBot="1" x14ac:dyDescent="0.4">
      <c r="B32" s="82" t="s">
        <v>34</v>
      </c>
      <c r="C32" s="107"/>
      <c r="D32" s="107"/>
      <c r="E32" s="108"/>
      <c r="F32" s="8" t="s">
        <v>35</v>
      </c>
      <c r="G32" s="30">
        <v>100000</v>
      </c>
      <c r="H32" s="8"/>
    </row>
    <row r="33" spans="1:11" s="19" customFormat="1" x14ac:dyDescent="0.35">
      <c r="A33" s="43"/>
      <c r="B33" s="47"/>
      <c r="C33" s="43"/>
      <c r="D33" s="43"/>
      <c r="E33" s="43"/>
      <c r="F33" s="43"/>
      <c r="G33" s="43"/>
      <c r="H33" s="40"/>
      <c r="I33" s="20"/>
      <c r="J33" s="22"/>
    </row>
    <row r="34" spans="1:11" s="19" customFormat="1" ht="4.5" customHeight="1" thickBot="1" x14ac:dyDescent="0.4">
      <c r="A34" s="43"/>
      <c r="B34" s="41"/>
      <c r="C34" s="43"/>
      <c r="D34" s="43"/>
      <c r="E34" s="43"/>
      <c r="F34" s="43"/>
      <c r="G34" s="43"/>
      <c r="H34" s="40"/>
      <c r="I34" s="20"/>
      <c r="J34" s="22"/>
    </row>
    <row r="35" spans="1:11" s="19" customFormat="1" ht="15" hidden="1" thickBot="1" x14ac:dyDescent="0.4">
      <c r="A35" s="43"/>
      <c r="B35" s="41"/>
      <c r="C35" s="43"/>
      <c r="D35" s="43"/>
      <c r="E35" s="43"/>
      <c r="F35" s="43"/>
      <c r="G35" s="43"/>
      <c r="H35" s="40"/>
      <c r="I35" s="20"/>
      <c r="J35" s="22"/>
    </row>
    <row r="36" spans="1:11" ht="58.5" customHeight="1" thickBot="1" x14ac:dyDescent="0.4">
      <c r="B36" s="83" t="s">
        <v>37</v>
      </c>
      <c r="C36" s="84"/>
      <c r="D36" s="84"/>
      <c r="E36" s="84"/>
      <c r="F36" s="85"/>
      <c r="G36" s="29">
        <f>G23+G32</f>
        <v>680536</v>
      </c>
      <c r="H36" s="23"/>
      <c r="J36" s="9"/>
      <c r="K36" s="9"/>
    </row>
    <row r="37" spans="1:11" s="19" customFormat="1" x14ac:dyDescent="0.35">
      <c r="A37" s="43"/>
      <c r="I37" s="20"/>
      <c r="J37" s="22"/>
    </row>
    <row r="38" spans="1:11" s="19" customFormat="1" ht="8.25" customHeight="1" thickBot="1" x14ac:dyDescent="0.4">
      <c r="A38" s="43"/>
      <c r="I38" s="21"/>
      <c r="J38" s="22"/>
    </row>
    <row r="39" spans="1:11" ht="50.25" customHeight="1" x14ac:dyDescent="0.35">
      <c r="B39" s="101" t="s">
        <v>38</v>
      </c>
      <c r="C39" s="109"/>
      <c r="D39" s="109"/>
      <c r="E39" s="109"/>
      <c r="F39" s="110"/>
      <c r="G39" s="49" t="s">
        <v>39</v>
      </c>
      <c r="H39" s="24" t="s">
        <v>40</v>
      </c>
      <c r="J39" s="9"/>
    </row>
    <row r="40" spans="1:11" ht="15.75" customHeight="1" thickBot="1" x14ac:dyDescent="0.4">
      <c r="B40" s="111"/>
      <c r="C40" s="112"/>
      <c r="D40" s="112"/>
      <c r="E40" s="112"/>
      <c r="F40" s="113"/>
      <c r="G40" s="50" t="s">
        <v>41</v>
      </c>
      <c r="H40" s="25" t="s">
        <v>41</v>
      </c>
      <c r="J40" s="9"/>
    </row>
    <row r="41" spans="1:11" ht="28.5" customHeight="1" thickBot="1" x14ac:dyDescent="0.4">
      <c r="B41" s="95" t="s">
        <v>42</v>
      </c>
      <c r="C41" s="96"/>
      <c r="D41" s="96"/>
      <c r="E41" s="96"/>
      <c r="F41" s="97"/>
      <c r="G41" s="10">
        <v>770000</v>
      </c>
      <c r="H41" s="8"/>
      <c r="J41" s="9"/>
      <c r="K41" s="9"/>
    </row>
    <row r="42" spans="1:11" ht="45.75" customHeight="1" thickBot="1" x14ac:dyDescent="0.4">
      <c r="B42" s="83" t="s">
        <v>43</v>
      </c>
      <c r="C42" s="84"/>
      <c r="D42" s="84"/>
      <c r="E42" s="84"/>
      <c r="F42" s="85"/>
      <c r="G42" s="29">
        <v>770000</v>
      </c>
      <c r="H42" s="8"/>
      <c r="J42" s="9"/>
      <c r="K42" s="9"/>
    </row>
    <row r="43" spans="1:11" ht="28.5" customHeight="1" x14ac:dyDescent="0.35">
      <c r="B43" s="19"/>
      <c r="C43" s="19"/>
      <c r="D43" s="19"/>
      <c r="E43" s="19"/>
      <c r="F43" s="19"/>
      <c r="G43" s="19"/>
      <c r="H43" s="19"/>
      <c r="J43" s="9"/>
      <c r="K43" s="9"/>
    </row>
    <row r="44" spans="1:11" ht="15" thickBot="1" x14ac:dyDescent="0.4">
      <c r="B44" s="19"/>
      <c r="C44" s="19"/>
      <c r="D44" s="19"/>
      <c r="E44" s="19"/>
      <c r="F44" s="19"/>
      <c r="G44" s="19"/>
      <c r="H44" s="19"/>
      <c r="J44" s="9"/>
    </row>
    <row r="45" spans="1:11" ht="16" x14ac:dyDescent="0.35">
      <c r="B45" s="19"/>
      <c r="C45" s="19"/>
      <c r="D45" s="19"/>
      <c r="E45" s="19"/>
      <c r="F45" s="19"/>
      <c r="G45" s="52" t="s">
        <v>39</v>
      </c>
      <c r="H45" s="24" t="s">
        <v>40</v>
      </c>
      <c r="J45" s="9"/>
    </row>
    <row r="46" spans="1:11" ht="16.5" thickBot="1" x14ac:dyDescent="0.4">
      <c r="B46" s="19"/>
      <c r="C46" s="19"/>
      <c r="D46" s="19"/>
      <c r="E46" s="19"/>
      <c r="F46" s="19"/>
      <c r="G46" s="53" t="s">
        <v>41</v>
      </c>
      <c r="H46" s="25" t="s">
        <v>41</v>
      </c>
      <c r="J46" s="9"/>
    </row>
    <row r="47" spans="1:11" ht="68.25" customHeight="1" thickBot="1" x14ac:dyDescent="0.4">
      <c r="B47" s="98" t="s">
        <v>44</v>
      </c>
      <c r="C47" s="99"/>
      <c r="D47" s="99"/>
      <c r="E47" s="99"/>
      <c r="F47" s="100"/>
      <c r="G47" s="51">
        <f>G36+G41</f>
        <v>1450536</v>
      </c>
      <c r="H47" s="8"/>
      <c r="J47" s="9"/>
      <c r="K47" s="9"/>
    </row>
    <row r="48" spans="1:11" s="19" customFormat="1" ht="30.75" customHeight="1" x14ac:dyDescent="0.35">
      <c r="A48" s="43"/>
      <c r="I48" s="20"/>
    </row>
    <row r="51" spans="10:11" x14ac:dyDescent="0.35">
      <c r="J51" s="9"/>
      <c r="K51" s="9"/>
    </row>
    <row r="52" spans="10:11" x14ac:dyDescent="0.35">
      <c r="J52" s="9"/>
      <c r="K52" s="9"/>
    </row>
    <row r="53" spans="10:11" x14ac:dyDescent="0.35">
      <c r="J53" s="9"/>
      <c r="K53" s="9"/>
    </row>
  </sheetData>
  <mergeCells count="9">
    <mergeCell ref="B41:F41"/>
    <mergeCell ref="B42:F42"/>
    <mergeCell ref="B47:F47"/>
    <mergeCell ref="B3:H6"/>
    <mergeCell ref="B9:B14"/>
    <mergeCell ref="C9:C14"/>
    <mergeCell ref="B32:E32"/>
    <mergeCell ref="B36:F36"/>
    <mergeCell ref="B39:F4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>
      <selection activeCell="L31" sqref="L31"/>
    </sheetView>
  </sheetViews>
  <sheetFormatPr baseColWidth="10" defaultColWidth="73" defaultRowHeight="14.5" x14ac:dyDescent="0.35"/>
  <cols>
    <col min="1" max="1" width="10.7265625" style="43" customWidth="1"/>
    <col min="2" max="2" width="59.81640625" customWidth="1"/>
    <col min="3" max="3" width="6.453125" customWidth="1"/>
    <col min="4" max="4" width="9.81640625" customWidth="1"/>
    <col min="5" max="5" width="12.26953125" customWidth="1"/>
    <col min="6" max="6" width="11.81640625" hidden="1" customWidth="1"/>
    <col min="7" max="7" width="20.26953125" customWidth="1"/>
    <col min="8" max="8" width="19.1796875" hidden="1" customWidth="1"/>
    <col min="9" max="9" width="39.7265625" style="20" customWidth="1"/>
    <col min="10" max="10" width="34.453125" customWidth="1"/>
    <col min="11" max="11" width="17.453125" customWidth="1"/>
  </cols>
  <sheetData>
    <row r="1" spans="1:9" s="19" customFormat="1" x14ac:dyDescent="0.35">
      <c r="A1" s="43"/>
      <c r="I1" s="20"/>
    </row>
    <row r="2" spans="1:9" s="19" customFormat="1" x14ac:dyDescent="0.35">
      <c r="A2" s="43"/>
      <c r="I2" s="20"/>
    </row>
    <row r="3" spans="1:9" ht="15" customHeight="1" x14ac:dyDescent="0.35">
      <c r="A3" s="76" t="s">
        <v>0</v>
      </c>
      <c r="B3" s="77"/>
      <c r="C3" s="77"/>
      <c r="D3" s="77"/>
      <c r="E3" s="77"/>
      <c r="F3" s="77"/>
      <c r="G3" s="77"/>
      <c r="H3" s="78"/>
    </row>
    <row r="4" spans="1:9" ht="15" customHeight="1" x14ac:dyDescent="0.35">
      <c r="A4" s="77"/>
      <c r="B4" s="77"/>
      <c r="C4" s="77"/>
      <c r="D4" s="77"/>
      <c r="E4" s="77"/>
      <c r="F4" s="77"/>
      <c r="G4" s="77"/>
      <c r="H4" s="78"/>
    </row>
    <row r="5" spans="1:9" ht="15" customHeight="1" x14ac:dyDescent="0.35">
      <c r="A5" s="77"/>
      <c r="B5" s="77"/>
      <c r="C5" s="77"/>
      <c r="D5" s="77"/>
      <c r="E5" s="77"/>
      <c r="F5" s="77"/>
      <c r="G5" s="77"/>
      <c r="H5" s="78"/>
    </row>
    <row r="6" spans="1:9" ht="15" customHeight="1" x14ac:dyDescent="0.35">
      <c r="A6" s="77"/>
      <c r="B6" s="77"/>
      <c r="C6" s="77"/>
      <c r="D6" s="77"/>
      <c r="E6" s="77"/>
      <c r="F6" s="77"/>
      <c r="G6" s="77"/>
      <c r="H6" s="78"/>
    </row>
    <row r="7" spans="1:9" x14ac:dyDescent="0.35">
      <c r="A7" s="44"/>
      <c r="B7" s="44"/>
      <c r="C7" s="44"/>
      <c r="D7" s="44"/>
      <c r="E7" s="44"/>
      <c r="F7" s="44"/>
      <c r="G7" s="44"/>
      <c r="H7" s="46"/>
    </row>
    <row r="8" spans="1:9" ht="15" thickBot="1" x14ac:dyDescent="0.4">
      <c r="A8" s="44"/>
      <c r="B8" s="44"/>
      <c r="C8" s="44"/>
      <c r="D8" s="44"/>
      <c r="E8" s="44"/>
      <c r="F8" s="44"/>
      <c r="G8" s="44"/>
      <c r="H8" s="46"/>
    </row>
    <row r="9" spans="1:9" x14ac:dyDescent="0.35">
      <c r="B9" s="86" t="s">
        <v>45</v>
      </c>
      <c r="C9" s="89" t="s">
        <v>2</v>
      </c>
      <c r="D9" s="1" t="s">
        <v>3</v>
      </c>
      <c r="E9" s="1" t="s">
        <v>4</v>
      </c>
      <c r="F9" s="1" t="s">
        <v>4</v>
      </c>
      <c r="G9" s="1" t="s">
        <v>5</v>
      </c>
      <c r="H9" s="1" t="s">
        <v>4</v>
      </c>
    </row>
    <row r="10" spans="1:9" x14ac:dyDescent="0.35">
      <c r="B10" s="87"/>
      <c r="C10" s="90"/>
      <c r="D10" s="2" t="s">
        <v>6</v>
      </c>
      <c r="E10" s="2" t="s">
        <v>7</v>
      </c>
      <c r="F10" s="2" t="s">
        <v>8</v>
      </c>
      <c r="G10" s="6"/>
      <c r="H10" s="2" t="s">
        <v>9</v>
      </c>
    </row>
    <row r="11" spans="1:9" x14ac:dyDescent="0.35">
      <c r="B11" s="87"/>
      <c r="C11" s="90"/>
      <c r="D11" s="3"/>
      <c r="E11" s="2" t="s">
        <v>10</v>
      </c>
      <c r="F11" s="2" t="s">
        <v>10</v>
      </c>
      <c r="G11" s="2" t="s">
        <v>11</v>
      </c>
      <c r="H11" s="6"/>
    </row>
    <row r="12" spans="1:9" x14ac:dyDescent="0.35">
      <c r="B12" s="87"/>
      <c r="C12" s="90"/>
      <c r="D12" s="3"/>
      <c r="E12" s="2" t="s">
        <v>12</v>
      </c>
      <c r="F12" s="2" t="s">
        <v>12</v>
      </c>
      <c r="G12" s="2" t="s">
        <v>13</v>
      </c>
      <c r="H12" s="2" t="s">
        <v>11</v>
      </c>
    </row>
    <row r="13" spans="1:9" x14ac:dyDescent="0.35">
      <c r="B13" s="87"/>
      <c r="C13" s="90"/>
      <c r="D13" s="3"/>
      <c r="E13" s="2" t="s">
        <v>11</v>
      </c>
      <c r="F13" s="2" t="s">
        <v>11</v>
      </c>
      <c r="G13" s="3"/>
      <c r="H13" s="2" t="s">
        <v>13</v>
      </c>
    </row>
    <row r="14" spans="1:9" ht="15" thickBot="1" x14ac:dyDescent="0.4">
      <c r="B14" s="88"/>
      <c r="C14" s="91"/>
      <c r="D14" s="4"/>
      <c r="E14" s="5" t="s">
        <v>13</v>
      </c>
      <c r="F14" s="5" t="s">
        <v>13</v>
      </c>
      <c r="G14" s="4"/>
      <c r="H14" s="4"/>
    </row>
    <row r="15" spans="1:9" ht="20.149999999999999" customHeight="1" thickBot="1" x14ac:dyDescent="0.4">
      <c r="B15" s="27" t="s">
        <v>14</v>
      </c>
      <c r="C15" s="13">
        <v>12</v>
      </c>
      <c r="D15" s="7">
        <v>290</v>
      </c>
      <c r="E15" s="12">
        <f>COSTES!E15</f>
        <v>16.36</v>
      </c>
      <c r="F15" s="8"/>
      <c r="G15" s="10">
        <f>C15*D15*E15</f>
        <v>56932.799999999996</v>
      </c>
      <c r="H15" s="11" t="s">
        <v>15</v>
      </c>
    </row>
    <row r="16" spans="1:9" ht="20.149999999999999" customHeight="1" thickBot="1" x14ac:dyDescent="0.4">
      <c r="B16" s="27" t="s">
        <v>16</v>
      </c>
      <c r="C16" s="13">
        <v>24</v>
      </c>
      <c r="D16" s="7">
        <v>290</v>
      </c>
      <c r="E16" s="12">
        <f>COSTES!E16</f>
        <v>31.16</v>
      </c>
      <c r="F16" s="8" t="s">
        <v>17</v>
      </c>
      <c r="G16" s="10">
        <f t="shared" ref="G16:G22" si="0">C16*D16*E16</f>
        <v>216873.60000000001</v>
      </c>
      <c r="H16" s="11" t="s">
        <v>15</v>
      </c>
    </row>
    <row r="17" spans="1:11" ht="20.149999999999999" customHeight="1" thickBot="1" x14ac:dyDescent="0.4">
      <c r="B17" s="28" t="s">
        <v>18</v>
      </c>
      <c r="C17" s="13">
        <v>24</v>
      </c>
      <c r="D17" s="7">
        <v>290</v>
      </c>
      <c r="E17" s="12">
        <f>COSTES!E17</f>
        <v>8.8800000000000008</v>
      </c>
      <c r="F17" s="8" t="s">
        <v>19</v>
      </c>
      <c r="G17" s="10">
        <f>C17*D17*E17</f>
        <v>61804.800000000003</v>
      </c>
      <c r="H17" s="11" t="s">
        <v>15</v>
      </c>
    </row>
    <row r="18" spans="1:11" ht="20.149999999999999" customHeight="1" thickBot="1" x14ac:dyDescent="0.4">
      <c r="B18" s="27" t="s">
        <v>16</v>
      </c>
      <c r="C18" s="13">
        <v>12</v>
      </c>
      <c r="D18" s="7">
        <v>150</v>
      </c>
      <c r="E18" s="12">
        <f>COSTES!E18</f>
        <v>31.16</v>
      </c>
      <c r="F18" s="8" t="s">
        <v>17</v>
      </c>
      <c r="G18" s="10">
        <f t="shared" ref="G18:G19" si="1">C18*D18*E18</f>
        <v>56088</v>
      </c>
      <c r="H18" s="11" t="s">
        <v>15</v>
      </c>
    </row>
    <row r="19" spans="1:11" ht="20.149999999999999" customHeight="1" thickBot="1" x14ac:dyDescent="0.4">
      <c r="B19" s="28" t="s">
        <v>18</v>
      </c>
      <c r="C19" s="13">
        <v>12</v>
      </c>
      <c r="D19" s="7">
        <v>150</v>
      </c>
      <c r="E19" s="12">
        <f>COSTES!E19</f>
        <v>8.8800000000000008</v>
      </c>
      <c r="F19" s="8" t="s">
        <v>19</v>
      </c>
      <c r="G19" s="10">
        <f t="shared" si="1"/>
        <v>15984.000000000002</v>
      </c>
      <c r="H19" s="11" t="s">
        <v>15</v>
      </c>
    </row>
    <row r="20" spans="1:11" ht="20.149999999999999" customHeight="1" thickBot="1" x14ac:dyDescent="0.4">
      <c r="B20" s="28" t="s">
        <v>20</v>
      </c>
      <c r="C20" s="13">
        <v>12</v>
      </c>
      <c r="D20" s="7">
        <v>140</v>
      </c>
      <c r="E20" s="12">
        <f>COSTES!E20</f>
        <v>47.26</v>
      </c>
      <c r="F20" s="8"/>
      <c r="G20" s="10">
        <f t="shared" si="0"/>
        <v>79396.800000000003</v>
      </c>
      <c r="H20" s="11" t="s">
        <v>15</v>
      </c>
    </row>
    <row r="21" spans="1:11" ht="20.149999999999999" customHeight="1" thickBot="1" x14ac:dyDescent="0.4">
      <c r="B21" s="28" t="s">
        <v>21</v>
      </c>
      <c r="C21" s="13">
        <v>36</v>
      </c>
      <c r="D21" s="7">
        <v>220</v>
      </c>
      <c r="E21" s="12">
        <f>COSTES!E21</f>
        <v>5.9</v>
      </c>
      <c r="F21" s="8"/>
      <c r="G21" s="10">
        <f t="shared" si="0"/>
        <v>46728</v>
      </c>
      <c r="H21" s="11" t="s">
        <v>15</v>
      </c>
    </row>
    <row r="22" spans="1:11" ht="20.149999999999999" customHeight="1" thickBot="1" x14ac:dyDescent="0.4">
      <c r="B22" s="28" t="s">
        <v>22</v>
      </c>
      <c r="C22" s="13">
        <v>36</v>
      </c>
      <c r="D22" s="7">
        <v>220</v>
      </c>
      <c r="E22" s="12">
        <f>COSTES!E22</f>
        <v>5.9</v>
      </c>
      <c r="F22" s="8"/>
      <c r="G22" s="10">
        <f t="shared" si="0"/>
        <v>46728</v>
      </c>
      <c r="H22" s="11" t="s">
        <v>15</v>
      </c>
    </row>
    <row r="23" spans="1:11" ht="21.5" thickBot="1" x14ac:dyDescent="0.4">
      <c r="B23" s="15" t="s">
        <v>49</v>
      </c>
      <c r="C23" s="16"/>
      <c r="D23" s="16"/>
      <c r="E23" s="16"/>
      <c r="F23" s="17"/>
      <c r="G23" s="30">
        <f>SUM(G15:G22)</f>
        <v>580536</v>
      </c>
      <c r="H23" s="8"/>
    </row>
    <row r="24" spans="1:11" s="61" customFormat="1" ht="21.5" thickBot="1" x14ac:dyDescent="0.4">
      <c r="A24" s="54"/>
      <c r="B24" s="55"/>
      <c r="C24" s="56"/>
      <c r="D24" s="56"/>
      <c r="E24" s="56"/>
      <c r="F24" s="57"/>
      <c r="G24" s="58"/>
      <c r="H24" s="59"/>
      <c r="I24" s="60"/>
    </row>
    <row r="25" spans="1:11" ht="26.25" customHeight="1" x14ac:dyDescent="0.35">
      <c r="B25" s="26" t="s">
        <v>27</v>
      </c>
      <c r="C25" s="31"/>
      <c r="D25" s="31"/>
      <c r="E25" s="32"/>
      <c r="F25" s="1" t="s">
        <v>28</v>
      </c>
      <c r="G25" s="1" t="s">
        <v>29</v>
      </c>
      <c r="H25" s="1" t="s">
        <v>4</v>
      </c>
      <c r="I25" s="21"/>
    </row>
    <row r="26" spans="1:11" ht="15" customHeight="1" x14ac:dyDescent="0.35">
      <c r="B26" s="18" t="s">
        <v>46</v>
      </c>
      <c r="C26" s="42"/>
      <c r="D26" s="42"/>
      <c r="E26" s="33"/>
      <c r="F26" s="2"/>
      <c r="G26" s="2" t="s">
        <v>11</v>
      </c>
      <c r="H26" s="2" t="s">
        <v>9</v>
      </c>
    </row>
    <row r="27" spans="1:11" ht="15" customHeight="1" thickBot="1" x14ac:dyDescent="0.4">
      <c r="B27" s="18"/>
      <c r="C27" s="42"/>
      <c r="D27" s="42"/>
      <c r="E27" s="33"/>
      <c r="F27" s="2"/>
      <c r="G27" s="2" t="s">
        <v>13</v>
      </c>
      <c r="H27" s="2" t="s">
        <v>11</v>
      </c>
    </row>
    <row r="28" spans="1:11" ht="39.75" customHeight="1" thickBot="1" x14ac:dyDescent="0.4">
      <c r="B28" s="82" t="s">
        <v>34</v>
      </c>
      <c r="C28" s="107"/>
      <c r="D28" s="107"/>
      <c r="E28" s="108"/>
      <c r="F28" s="8" t="s">
        <v>35</v>
      </c>
      <c r="G28" s="30">
        <v>100000</v>
      </c>
      <c r="H28" s="8"/>
    </row>
    <row r="29" spans="1:11" s="19" customFormat="1" ht="15" thickBot="1" x14ac:dyDescent="0.4">
      <c r="A29" s="43"/>
      <c r="B29" s="62"/>
      <c r="C29" s="43"/>
      <c r="D29" s="43"/>
      <c r="E29" s="43"/>
      <c r="F29" s="43"/>
      <c r="G29" s="43"/>
      <c r="H29" s="40"/>
      <c r="I29" s="20"/>
      <c r="J29" s="22"/>
    </row>
    <row r="30" spans="1:11" s="19" customFormat="1" ht="15" hidden="1" thickBot="1" x14ac:dyDescent="0.4">
      <c r="A30" s="43"/>
      <c r="B30" s="41"/>
      <c r="C30" s="43"/>
      <c r="D30" s="43"/>
      <c r="E30" s="43"/>
      <c r="F30" s="43"/>
      <c r="G30" s="43"/>
      <c r="H30" s="40"/>
      <c r="I30" s="20"/>
      <c r="J30" s="22"/>
    </row>
    <row r="31" spans="1:11" ht="58.5" customHeight="1" thickBot="1" x14ac:dyDescent="0.4">
      <c r="B31" s="83" t="s">
        <v>48</v>
      </c>
      <c r="C31" s="84"/>
      <c r="D31" s="84"/>
      <c r="E31" s="84"/>
      <c r="F31" s="85"/>
      <c r="G31" s="29">
        <f>G23+G28</f>
        <v>680536</v>
      </c>
      <c r="H31" s="23"/>
      <c r="J31" s="9"/>
      <c r="K31" s="9"/>
    </row>
    <row r="32" spans="1:11" s="19" customFormat="1" x14ac:dyDescent="0.35">
      <c r="A32" s="43"/>
      <c r="I32" s="20"/>
      <c r="J32" s="22"/>
    </row>
    <row r="33" spans="1:11" s="19" customFormat="1" ht="8.25" customHeight="1" thickBot="1" x14ac:dyDescent="0.4">
      <c r="A33" s="43"/>
      <c r="I33" s="21"/>
      <c r="J33" s="22"/>
    </row>
    <row r="34" spans="1:11" ht="50.25" customHeight="1" x14ac:dyDescent="0.35">
      <c r="A34" s="76" t="s">
        <v>38</v>
      </c>
      <c r="B34" s="77"/>
      <c r="C34" s="77"/>
      <c r="D34" s="77"/>
      <c r="E34" s="77"/>
      <c r="F34" s="78"/>
      <c r="G34" s="49" t="s">
        <v>39</v>
      </c>
      <c r="H34" s="24" t="s">
        <v>40</v>
      </c>
      <c r="J34" s="9"/>
    </row>
    <row r="35" spans="1:11" ht="15.75" customHeight="1" thickBot="1" x14ac:dyDescent="0.4">
      <c r="A35" s="77"/>
      <c r="B35" s="77"/>
      <c r="C35" s="77"/>
      <c r="D35" s="77"/>
      <c r="E35" s="77"/>
      <c r="F35" s="78"/>
      <c r="G35" s="50" t="s">
        <v>41</v>
      </c>
      <c r="H35" s="25" t="s">
        <v>41</v>
      </c>
      <c r="J35" s="9"/>
    </row>
    <row r="36" spans="1:11" ht="28.5" customHeight="1" thickBot="1" x14ac:dyDescent="0.4">
      <c r="B36" s="95" t="s">
        <v>42</v>
      </c>
      <c r="C36" s="96"/>
      <c r="D36" s="96"/>
      <c r="E36" s="96"/>
      <c r="F36" s="97"/>
      <c r="G36" s="10">
        <v>770000</v>
      </c>
      <c r="H36" s="8"/>
      <c r="J36" s="9"/>
      <c r="K36" s="9"/>
    </row>
    <row r="37" spans="1:11" ht="45.75" customHeight="1" thickBot="1" x14ac:dyDescent="0.4">
      <c r="B37" s="83" t="s">
        <v>43</v>
      </c>
      <c r="C37" s="84"/>
      <c r="D37" s="84"/>
      <c r="E37" s="84"/>
      <c r="F37" s="85"/>
      <c r="G37" s="29">
        <v>770000</v>
      </c>
      <c r="H37" s="8"/>
      <c r="J37" s="9"/>
      <c r="K37" s="9"/>
    </row>
    <row r="38" spans="1:11" ht="28.5" customHeight="1" x14ac:dyDescent="0.35">
      <c r="B38" s="19"/>
      <c r="C38" s="19"/>
      <c r="D38" s="19"/>
      <c r="E38" s="19"/>
      <c r="F38" s="19"/>
      <c r="G38" s="19"/>
      <c r="H38" s="19"/>
      <c r="J38" s="9"/>
      <c r="K38" s="9"/>
    </row>
    <row r="39" spans="1:11" ht="15" thickBot="1" x14ac:dyDescent="0.4">
      <c r="B39" s="19"/>
      <c r="C39" s="19"/>
      <c r="D39" s="19"/>
      <c r="E39" s="19"/>
      <c r="F39" s="19"/>
      <c r="G39" s="19"/>
      <c r="H39" s="19"/>
      <c r="J39" s="9"/>
    </row>
    <row r="40" spans="1:11" ht="16" x14ac:dyDescent="0.35">
      <c r="B40" s="19"/>
      <c r="C40" s="19"/>
      <c r="D40" s="19"/>
      <c r="E40" s="19"/>
      <c r="F40" s="19"/>
      <c r="G40" s="52" t="s">
        <v>39</v>
      </c>
      <c r="H40" s="24" t="s">
        <v>40</v>
      </c>
      <c r="J40" s="9"/>
    </row>
    <row r="41" spans="1:11" ht="16.5" thickBot="1" x14ac:dyDescent="0.4">
      <c r="B41" s="19"/>
      <c r="C41" s="19"/>
      <c r="D41" s="19"/>
      <c r="E41" s="19"/>
      <c r="F41" s="19"/>
      <c r="G41" s="53" t="s">
        <v>41</v>
      </c>
      <c r="H41" s="25" t="s">
        <v>41</v>
      </c>
      <c r="J41" s="9"/>
    </row>
    <row r="42" spans="1:11" ht="68.25" customHeight="1" thickBot="1" x14ac:dyDescent="0.4">
      <c r="A42" s="114" t="s">
        <v>47</v>
      </c>
      <c r="B42" s="77"/>
      <c r="C42" s="77"/>
      <c r="D42" s="77"/>
      <c r="E42" s="77"/>
      <c r="F42" s="78"/>
      <c r="G42" s="51">
        <f>G31+G36</f>
        <v>1450536</v>
      </c>
      <c r="H42" s="8"/>
      <c r="J42" s="9"/>
      <c r="K42" s="9"/>
    </row>
    <row r="43" spans="1:11" s="19" customFormat="1" ht="30.75" customHeight="1" x14ac:dyDescent="0.35">
      <c r="A43" s="43"/>
      <c r="I43" s="20"/>
    </row>
    <row r="45" spans="1:11" x14ac:dyDescent="0.35">
      <c r="D45" s="63">
        <v>0.12</v>
      </c>
      <c r="G45">
        <f>G42*0.12</f>
        <v>174064.32</v>
      </c>
    </row>
    <row r="46" spans="1:11" x14ac:dyDescent="0.35">
      <c r="J46" s="9"/>
      <c r="K46" s="9"/>
    </row>
    <row r="47" spans="1:11" x14ac:dyDescent="0.35">
      <c r="J47" s="9"/>
      <c r="K47" s="9"/>
    </row>
    <row r="48" spans="1:11" x14ac:dyDescent="0.35">
      <c r="G48" s="9">
        <f>G42-G45</f>
        <v>1276471.68</v>
      </c>
      <c r="J48" s="9"/>
      <c r="K48" s="9"/>
    </row>
  </sheetData>
  <mergeCells count="9">
    <mergeCell ref="B36:F36"/>
    <mergeCell ref="B37:F37"/>
    <mergeCell ref="A3:H6"/>
    <mergeCell ref="A34:F35"/>
    <mergeCell ref="A42:F42"/>
    <mergeCell ref="B9:B14"/>
    <mergeCell ref="C9:C14"/>
    <mergeCell ref="B28:E28"/>
    <mergeCell ref="B31:F3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cta Apertura" ma:contentTypeID="0x010100A295CA58B9CFE1418C1791AAB58ADF150037649CBCF4EE624BA759BEFA83145371" ma:contentTypeVersion="11" ma:contentTypeDescription="" ma:contentTypeScope="" ma:versionID="4a23e994fdc606204382ae750455a1ef">
  <xsd:schema xmlns:xsd="http://www.w3.org/2001/XMLSchema" xmlns:xs="http://www.w3.org/2001/XMLSchema" xmlns:p="http://schemas.microsoft.com/office/2006/metadata/properties" xmlns:ns1="bd654872-8e8f-4f8d-b188-3a9adf81b3ab" targetNamespace="http://schemas.microsoft.com/office/2006/metadata/properties" ma:root="true" ma:fieldsID="58903d1460105c30488201c64e92dbb3" ns1:_="">
    <xsd:import namespace="bd654872-8e8f-4f8d-b188-3a9adf81b3ab"/>
    <xsd:element name="properties">
      <xsd:complexType>
        <xsd:sequence>
          <xsd:element name="documentManagement">
            <xsd:complexType>
              <xsd:all>
                <xsd:element ref="ns1:Tipo_x0020_documento" minOccurs="0"/>
                <xsd:element ref="ns1:Descripcion" minOccurs="0"/>
                <xsd:element ref="ns1:N_x002e__x0020_Expdte_x002e_" minOccurs="0"/>
                <xsd:element ref="ns1:Observacion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54872-8e8f-4f8d-b188-3a9adf81b3a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0" nillable="true" ma:displayName="Tipo documento" ma:format="Dropdown" ma:internalName="Tipo_x0020_documento" ma:readOnly="false">
      <xsd:simpleType>
        <xsd:union memberTypes="dms:Text">
          <xsd:simpleType>
            <xsd:restriction base="dms:Choice">
              <xsd:enumeration value="Acta Apertura"/>
              <xsd:enumeration value="Admisión"/>
              <xsd:enumeration value="Adjudicación"/>
              <xsd:enumeration value="Anuncios"/>
              <xsd:enumeration value="Comunicado Adjudicación"/>
              <xsd:enumeration value="Condicionado"/>
              <xsd:enumeration value="Contrato"/>
              <xsd:enumeration value="Convocatoria"/>
              <xsd:enumeration value="Empresas"/>
              <xsd:enumeration value="Excel control"/>
              <xsd:enumeration value="Exclusión"/>
              <xsd:enumeration value="Inadmisión"/>
              <xsd:enumeration value="Informe técnico"/>
              <xsd:enumeration value="Ofertas"/>
              <xsd:enumeration value="Pedido"/>
              <xsd:enumeration value="Propuesta Adjudicación"/>
              <xsd:enumeration value="Requerimiento"/>
              <xsd:enumeration value="Solicitud oferta"/>
              <xsd:enumeration value="Valoración Técnica"/>
              <xsd:enumeration value="Otros"/>
            </xsd:restriction>
          </xsd:simpleType>
        </xsd:union>
      </xsd:simpleType>
    </xsd:element>
    <xsd:element name="Descripcion" ma:index="2" nillable="true" ma:displayName="Expediente" ma:indexed="true" ma:list="{557cc037-620f-4b22-880d-9b83508c8a59}" ma:internalName="Descripcion" ma:readOnly="false" ma:showField="Title">
      <xsd:simpleType>
        <xsd:restriction base="dms:Lookup"/>
      </xsd:simpleType>
    </xsd:element>
    <xsd:element name="N_x002e__x0020_Expdte_x002e_" ma:index="3" nillable="true" ma:displayName="N. Expdte." ma:list="{557cc037-620f-4b22-880d-9b83508c8a59}" ma:internalName="N_x002e__x0020_Expdte_x002e_" ma:readOnly="false" ma:showField="N_x002e__x0020_Expdte_x002e_">
      <xsd:simpleType>
        <xsd:restriction base="dms:Lookup"/>
      </xsd:simpleType>
    </xsd:element>
    <xsd:element name="Observaciones" ma:index="4" nillable="true" ma:displayName="Observaciones" ma:internalName="Observacione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Tipo de contenido" ma:readOnly="true"/>
        <xsd:element ref="dc:title" minOccurs="0" maxOccurs="1" ma:index="11" ma:displayName="Ti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_x002e__x0020_Expdte_x002e_ xmlns="bd654872-8e8f-4f8d-b188-3a9adf81b3ab" xsi:nil="true"/>
    <Observaciones xmlns="bd654872-8e8f-4f8d-b188-3a9adf81b3ab" xsi:nil="true"/>
    <Descripcion xmlns="bd654872-8e8f-4f8d-b188-3a9adf81b3ab" xsi:nil="true"/>
    <Tipo_x0020_documento xmlns="bd654872-8e8f-4f8d-b188-3a9adf81b3ab" xsi:nil="true"/>
  </documentManagement>
</p:properties>
</file>

<file path=customXml/itemProps1.xml><?xml version="1.0" encoding="utf-8"?>
<ds:datastoreItem xmlns:ds="http://schemas.openxmlformats.org/officeDocument/2006/customXml" ds:itemID="{3943919C-A4FE-4DB1-96AE-5D8B1CC2B2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B4B120-9B30-4EC8-917D-32E3E34EE1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654872-8e8f-4f8d-b188-3a9adf81b3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475CAA-CCF5-4EE3-8F1B-AA737DC4A80A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bd654872-8e8f-4f8d-b188-3a9adf81b3a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COSTES</vt:lpstr>
      <vt:lpstr>Maqueta</vt:lpstr>
      <vt:lpstr>Maqueta2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Felipe Alonso Rodriguez</dc:creator>
  <cp:keywords/>
  <dc:description/>
  <cp:lastModifiedBy>Monica Eneterreaga Echepare</cp:lastModifiedBy>
  <cp:revision/>
  <cp:lastPrinted>2022-11-28T11:15:56Z</cp:lastPrinted>
  <dcterms:created xsi:type="dcterms:W3CDTF">2022-11-15T10:01:17Z</dcterms:created>
  <dcterms:modified xsi:type="dcterms:W3CDTF">2022-12-23T16:06:30Z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0x010100A295CA58B9CFE1418C1791AAB58ADF150037649CBCF4EE624BA759BEFA83145371</vt:lpwstr>
  </property>
</Properties>
</file>